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ção de Licitação, Compras e Contratos\Licitações\Editais 2023\LIMPEZA E RECEPÇÃO SEDE E JIPA\ANEXOS\"/>
    </mc:Choice>
  </mc:AlternateContent>
  <xr:revisionPtr revIDLastSave="0" documentId="8_{3E462654-53F8-4366-B756-371622E1BFAB}" xr6:coauthVersionLast="47" xr6:coauthVersionMax="47" xr10:uidLastSave="{00000000-0000-0000-0000-000000000000}"/>
  <bookViews>
    <workbookView xWindow="25080" yWindow="-120" windowWidth="29040" windowHeight="15840" tabRatio="500" xr2:uid="{00000000-000D-0000-FFFF-FFFF00000000}"/>
  </bookViews>
  <sheets>
    <sheet name="UNIFORME" sheetId="1" r:id="rId1"/>
    <sheet name="MATERIAIS" sheetId="2" state="hidden" r:id="rId2"/>
    <sheet name="EPI" sheetId="3" state="hidden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1" l="1"/>
  <c r="G16" i="1"/>
  <c r="G17" i="1"/>
  <c r="G18" i="1"/>
  <c r="G15" i="1"/>
  <c r="G20" i="1" l="1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10" i="2"/>
  <c r="H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Gomes Nogueira</author>
  </authors>
  <commentList>
    <comment ref="J13" authorId="0" shapeId="0" xr:uid="{AFAF6B19-34B6-4065-A88B-16E05F08D948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10/2020 TRE/AC Uasg 7002
</t>
        </r>
      </text>
    </comment>
    <comment ref="L13" authorId="0" shapeId="0" xr:uid="{011968C7-B006-4DB5-BB2B-11D3109EC179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extra.com.br</t>
        </r>
      </text>
    </comment>
    <comment ref="J14" authorId="0" shapeId="0" xr:uid="{E7956CFD-95D0-4D33-B06F-AE1F59901579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30/2019 - 17ª Bis Ac - UASG 160002</t>
        </r>
      </text>
    </comment>
    <comment ref="K14" authorId="0" shapeId="0" xr:uid="{9690FA9F-C410-44A3-AF1C-EFE6CEDE0610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24/2019 - UFAC - Uasg 154044</t>
        </r>
      </text>
    </comment>
    <comment ref="L14" authorId="0" shapeId="0" xr:uid="{2D11BDB8-A177-44C9-BCBC-19547C0AED8F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www.magazineluiza.com.br</t>
        </r>
      </text>
    </comment>
    <comment ref="J15" authorId="0" shapeId="0" xr:uid="{6495B587-784E-4A4C-9BF5-1385C5164FDA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13/2019 - 16 BIS Uasg 160536</t>
        </r>
      </text>
    </comment>
    <comment ref="K15" authorId="0" shapeId="0" xr:uid="{DAB32864-831A-442C-A771-34742A14116E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30/2019 - 17 Bis Uasg 160002
</t>
        </r>
      </text>
    </comment>
    <comment ref="J16" authorId="0" shapeId="0" xr:uid="{2C5160B1-DB1C-429A-9461-15C9BDBEAAD4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24/2019 - UFAC - Uasg 154044</t>
        </r>
      </text>
    </comment>
    <comment ref="K16" authorId="0" shapeId="0" xr:uid="{84828582-C5AD-4E01-8BA0-24BAB607E323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Pregão10/2020 TRE/AC - Uasg70002</t>
        </r>
      </text>
    </comment>
    <comment ref="J22" authorId="0" shapeId="0" xr:uid="{1B51E510-8EB3-4409-9290-4E189A5EEB00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24/2019 - UFAC - Uasg 154044</t>
        </r>
      </text>
    </comment>
    <comment ref="L23" authorId="0" shapeId="0" xr:uid="{6DCB2894-2116-442A-90F4-5FDB4D70A876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www.americanas.com</t>
        </r>
      </text>
    </comment>
    <comment ref="M23" authorId="0" shapeId="0" xr:uid="{7C55A29E-1634-489A-8B72-8DDB24F9CE8E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www.submarino.com</t>
        </r>
      </text>
    </comment>
    <comment ref="J24" authorId="0" shapeId="0" xr:uid="{096AD1DD-1DDC-420A-AE6F-227D3F287E06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24/2019 - UFAC - Uasg 154044</t>
        </r>
      </text>
    </comment>
    <comment ref="J27" authorId="0" shapeId="0" xr:uid="{29043012-314A-4969-8084-AFC732D09256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24/2019 - UFAC - Uasg 154044</t>
        </r>
      </text>
    </comment>
    <comment ref="K27" authorId="0" shapeId="0" xr:uid="{2BC775B0-E658-41FD-8D13-154A705EA34E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Pregão 24/2019 - UFAC - Uasg 154044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Gomes Nogueira</author>
  </authors>
  <commentList>
    <comment ref="F10" authorId="0" shapeId="0" xr:uid="{8FF3C596-904C-4C28-B43E-43B4EB8ABB75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UFAC Pregão:242019
UASG:154044</t>
        </r>
      </text>
    </comment>
    <comment ref="G10" authorId="0" shapeId="0" xr:uid="{676F966D-4DD9-421D-BEE0-7B20DC630A3C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NºPregão:192019
UASG:160001
 7º BEC</t>
        </r>
      </text>
    </comment>
  </commentList>
</comments>
</file>

<file path=xl/sharedStrings.xml><?xml version="1.0" encoding="utf-8"?>
<sst xmlns="http://schemas.openxmlformats.org/spreadsheetml/2006/main" count="112" uniqueCount="61">
  <si>
    <t xml:space="preserve">        MINISTERIO PÚBLICO DO TRABALHO</t>
  </si>
  <si>
    <t xml:space="preserve">        PROCURADORIA REGIONAL DO TRABALHO DA 14° REGIÃO</t>
  </si>
  <si>
    <t xml:space="preserve">        SEÇÃO DE GESTÃO DE CONTRATOS</t>
  </si>
  <si>
    <t xml:space="preserve">PLANILHA DE CUSTOS E FORMAÇÃO DE PREÇOS </t>
  </si>
  <si>
    <t xml:space="preserve"> PRESTAÇÃO DE SERVIÇOS DE RECEPÇÃO NA SEDE DA PRT14</t>
  </si>
  <si>
    <t>Qtd. de funcionários previstos para o contrato:</t>
  </si>
  <si>
    <t>UNIFORMES</t>
  </si>
  <si>
    <t>ITEM</t>
  </si>
  <si>
    <t>DESCRIÇAO</t>
  </si>
  <si>
    <t>UND</t>
  </si>
  <si>
    <t>QUANTIDADE</t>
  </si>
  <si>
    <t>A CADA (EM MESES)</t>
  </si>
  <si>
    <t>VALOR UNITÁRIO</t>
  </si>
  <si>
    <t>CUSTO MENSAL</t>
  </si>
  <si>
    <t>FÓRMULA</t>
  </si>
  <si>
    <t>(A)</t>
  </si>
  <si>
    <t>(B)</t>
  </si>
  <si>
    <t>(C)</t>
  </si>
  <si>
    <t>(D)={(C)x(A)}/(B)</t>
  </si>
  <si>
    <t>Calça social, na cor preta, confeccionada em tecido de boa qualidade</t>
  </si>
  <si>
    <t>UNID</t>
  </si>
  <si>
    <t>Blusa com botões, gola e manga curta, na cor preta ou branca, confeccionada em tecido de boa qualidade</t>
  </si>
  <si>
    <t>Sapato preto, salto médio (par)</t>
  </si>
  <si>
    <t>PCT</t>
  </si>
  <si>
    <t>Blazer confeccionado em tecido de boa qualidade, mangas compridas, acinturado, na cor preta</t>
  </si>
  <si>
    <t>PAR</t>
  </si>
  <si>
    <t>Crachá de identificação</t>
  </si>
  <si>
    <t>QUADRO COMPARATIVO – MATERIAIS PARA A PTM DE RIO BRANCO</t>
  </si>
  <si>
    <t>ANT. NASCIMENTO COM. E SERV. EIRELI – CNPJ 22.802.395/0001-89</t>
  </si>
  <si>
    <t>Edital do Pregão Eletrônico nº116/2019 - DETRAN/AC. UASG: 925307</t>
  </si>
  <si>
    <t>Edital do Pregão Eletrônico nº01-2020-POLÍCIA FEDERAL-AC. UASG: 200380</t>
  </si>
  <si>
    <t>Pregão Eletrônico nº33-2019 - JUSTIÇA FEDERAL DO ACRE. UASG: 90024</t>
  </si>
  <si>
    <t>Edital do Pregão Eletrônico nº18-2019 da Universidade Federal do Acre. UASG: 154044</t>
  </si>
  <si>
    <t>Banco de Preços</t>
  </si>
  <si>
    <t>Sites de Internet</t>
  </si>
  <si>
    <t>MÉDIA DO VALOR UNITÁRIO</t>
  </si>
  <si>
    <t>ESPECIFICAÇÃO</t>
  </si>
  <si>
    <t>Detergente lava louça, biodegradável, consistente, aroma natural, frasco de 500ml.</t>
  </si>
  <si>
    <t>Esponja de aço 60g com 8 unidades</t>
  </si>
  <si>
    <t>Esponja de lavar louça dupla face (fibra e espuma), formato retangular medindo 110mm x 75mm x 20mm, abrasividade média. Pct. com 4 unidades.</t>
  </si>
  <si>
    <t>Sabão em barra, de glicerina, 200g.</t>
  </si>
  <si>
    <t>Pano de prato.</t>
  </si>
  <si>
    <t>-</t>
  </si>
  <si>
    <t>Guardanapo de papel descartável, dimensão mínima de 23 x 20 cm. Pct. com no mínimo 50 unidades.</t>
  </si>
  <si>
    <t>Multiuso, recipiente com 500 ml.</t>
  </si>
  <si>
    <t>Papel toalha branco, pacote contendo 2 (dois) rolos com, no  mínimo, 50 (cinquenta) toalhas cada.</t>
  </si>
  <si>
    <t>Saco plástico p/ lixo, 15 litros, cor preta. Aplicação: uso doméstico. Pct. com, no mínimo, 20 sacos.</t>
  </si>
  <si>
    <t>Saco plástico p/  lixo, reforçado, 50 litros, cor preta, largura 63 cm, altura 80 cm. Aplicação: uso doméstico. Pct. com, no mínimo, 10 sacos.</t>
  </si>
  <si>
    <t xml:space="preserve">Sabão em pó. Embalagem (caixa/pacote) de 500g. </t>
  </si>
  <si>
    <t>CXA</t>
  </si>
  <si>
    <t xml:space="preserve">Água sanitária (hipoclorito de sódio e água, com teor de cloroativo de 2,0% a 2,5%p/p, princípio ativo hipoclorito de sódio, produto a base de cloro. </t>
  </si>
  <si>
    <t>L</t>
  </si>
  <si>
    <t>Balde de plástico com alça e capacidade mínima de 10 L.</t>
  </si>
  <si>
    <t>Pano de limpeza multiuso. Pacote com, no mínimo, 5 unidades</t>
  </si>
  <si>
    <t>Desodorizador de ambiente</t>
  </si>
  <si>
    <t>Pano de chão</t>
  </si>
  <si>
    <t>Álcool Gel – 500ml</t>
  </si>
  <si>
    <t>Vassoura de pelo para área interna, com cabo de alumínio ou madeira plastificada com rosca</t>
  </si>
  <si>
    <t>QUADRO COMPARATIVO – EPI PARA A PTM DE RIO BRANCO</t>
  </si>
  <si>
    <t>Luvas de segurança PVC com forro de algodão, cano médio (15 a 20cm), para atividades com água e produtos químicos diluídos ou não (de acordo com a necessidade do serviço).</t>
  </si>
  <si>
    <t>Custo por empregado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</si>
</sst>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&quot;R$ &quot;#,##0.00"/>
    <numFmt numFmtId="166" formatCode="&quot;R$&quot;\ #,##0.00"/>
  </numFmts>
  <fonts count="15" x14ac:knownFonts="1">
    <font>
      <sz val="11"/>
      <color rgb="FF000000"/>
      <name val="Calibri"/>
      <family val="2"/>
      <charset val="1"/>
    </font>
    <font>
      <sz val="10"/>
      <name val="Arial"/>
    </font>
    <font>
      <sz val="8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Border="0" applyAlignment="0" applyProtection="0"/>
  </cellStyleXfs>
  <cellXfs count="56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0" xfId="0" applyFont="1" applyFill="1"/>
    <xf numFmtId="0" fontId="2" fillId="2" borderId="4" xfId="0" applyFont="1" applyFill="1" applyBorder="1"/>
    <xf numFmtId="0" fontId="2" fillId="2" borderId="5" xfId="0" applyFont="1" applyFill="1" applyBorder="1"/>
    <xf numFmtId="0" fontId="9" fillId="0" borderId="0" xfId="0" applyFont="1"/>
    <xf numFmtId="0" fontId="9" fillId="0" borderId="6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9" fillId="0" borderId="6" xfId="0" applyNumberFormat="1" applyFont="1" applyBorder="1" applyAlignment="1">
      <alignment horizontal="center" vertical="center"/>
    </xf>
    <xf numFmtId="0" fontId="9" fillId="0" borderId="6" xfId="0" applyFont="1" applyBorder="1"/>
    <xf numFmtId="0" fontId="9" fillId="0" borderId="6" xfId="0" applyFont="1" applyBorder="1" applyAlignment="1">
      <alignment vertical="center"/>
    </xf>
    <xf numFmtId="165" fontId="4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/>
    <xf numFmtId="0" fontId="9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11" fillId="0" borderId="6" xfId="1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164" fontId="11" fillId="0" borderId="6" xfId="1" applyFont="1" applyBorder="1" applyAlignment="1">
      <alignment horizontal="center"/>
    </xf>
    <xf numFmtId="164" fontId="11" fillId="0" borderId="6" xfId="1" applyFont="1" applyBorder="1"/>
    <xf numFmtId="0" fontId="9" fillId="0" borderId="6" xfId="0" applyFont="1" applyBorder="1" applyAlignment="1">
      <alignment horizontal="center" vertical="center" wrapText="1"/>
    </xf>
    <xf numFmtId="164" fontId="11" fillId="0" borderId="6" xfId="1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166" fontId="9" fillId="0" borderId="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52920</xdr:rowOff>
    </xdr:from>
    <xdr:to>
      <xdr:col>1</xdr:col>
      <xdr:colOff>222120</xdr:colOff>
      <xdr:row>4</xdr:row>
      <xdr:rowOff>42120</xdr:rowOff>
    </xdr:to>
    <xdr:pic>
      <xdr:nvPicPr>
        <xdr:cNvPr id="2" name="figuras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2480" y="52920"/>
          <a:ext cx="1250640" cy="735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42480</xdr:colOff>
      <xdr:row>0</xdr:row>
      <xdr:rowOff>52920</xdr:rowOff>
    </xdr:from>
    <xdr:to>
      <xdr:col>1</xdr:col>
      <xdr:colOff>264600</xdr:colOff>
      <xdr:row>4</xdr:row>
      <xdr:rowOff>57360</xdr:rowOff>
    </xdr:to>
    <xdr:pic>
      <xdr:nvPicPr>
        <xdr:cNvPr id="2" name="figuras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2480" y="52920"/>
          <a:ext cx="1250640" cy="735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42480</xdr:colOff>
      <xdr:row>0</xdr:row>
      <xdr:rowOff>52920</xdr:rowOff>
    </xdr:from>
    <xdr:to>
      <xdr:col>1</xdr:col>
      <xdr:colOff>264600</xdr:colOff>
      <xdr:row>4</xdr:row>
      <xdr:rowOff>42120</xdr:rowOff>
    </xdr:to>
    <xdr:pic>
      <xdr:nvPicPr>
        <xdr:cNvPr id="2" name="figuras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2480" y="52920"/>
          <a:ext cx="1250640" cy="7358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1"/>
  <sheetViews>
    <sheetView tabSelected="1" zoomScaleNormal="100" workbookViewId="0">
      <selection activeCell="F21" sqref="F21"/>
    </sheetView>
  </sheetViews>
  <sheetFormatPr defaultRowHeight="15" x14ac:dyDescent="0.25"/>
  <cols>
    <col min="1" max="1" width="11.5703125" customWidth="1"/>
    <col min="2" max="2" width="40.42578125" customWidth="1"/>
    <col min="3" max="3" width="14.5703125" bestFit="1" customWidth="1"/>
    <col min="4" max="4" width="16.42578125" bestFit="1" customWidth="1"/>
    <col min="5" max="5" width="14.7109375" bestFit="1" customWidth="1"/>
    <col min="6" max="6" width="21.42578125" bestFit="1" customWidth="1"/>
    <col min="7" max="7" width="19.140625" bestFit="1" customWidth="1"/>
    <col min="8" max="1013" width="8.5703125" customWidth="1"/>
    <col min="1014" max="1020" width="9.140625" customWidth="1"/>
  </cols>
  <sheetData>
    <row r="1" spans="1:28" x14ac:dyDescent="0.25">
      <c r="A1" s="4"/>
      <c r="B1" s="3"/>
      <c r="C1" s="4"/>
      <c r="D1" s="4"/>
      <c r="E1" s="4"/>
      <c r="F1" s="4"/>
      <c r="G1" s="4"/>
    </row>
    <row r="2" spans="1:28" ht="15.75" x14ac:dyDescent="0.25">
      <c r="A2" s="6"/>
      <c r="B2" s="45" t="s">
        <v>0</v>
      </c>
      <c r="C2" s="45"/>
      <c r="D2" s="45"/>
      <c r="E2" s="6"/>
      <c r="F2" s="6"/>
      <c r="G2" s="6"/>
    </row>
    <row r="3" spans="1:28" ht="15.75" x14ac:dyDescent="0.25">
      <c r="A3" s="6"/>
      <c r="B3" s="45" t="s">
        <v>1</v>
      </c>
      <c r="C3" s="45"/>
      <c r="D3" s="45"/>
      <c r="E3" s="6"/>
      <c r="F3" s="6"/>
      <c r="G3" s="6"/>
    </row>
    <row r="4" spans="1:28" ht="15.75" x14ac:dyDescent="0.25">
      <c r="A4" s="6"/>
      <c r="B4" s="45" t="s">
        <v>2</v>
      </c>
      <c r="C4" s="45"/>
      <c r="D4" s="45"/>
      <c r="E4" s="6"/>
      <c r="F4" s="6"/>
      <c r="G4" s="6"/>
    </row>
    <row r="5" spans="1:28" ht="9.75" customHeight="1" x14ac:dyDescent="0.25">
      <c r="A5" s="6"/>
      <c r="B5" s="6"/>
      <c r="C5" s="6"/>
      <c r="D5" s="6"/>
      <c r="E5" s="6"/>
      <c r="F5" s="6"/>
      <c r="G5" s="6"/>
    </row>
    <row r="6" spans="1:28" ht="24.75" customHeight="1" x14ac:dyDescent="0.25">
      <c r="A6" s="46" t="s">
        <v>3</v>
      </c>
      <c r="B6" s="47"/>
      <c r="C6" s="47"/>
      <c r="D6" s="47"/>
      <c r="E6" s="47"/>
      <c r="F6" s="47"/>
      <c r="G6" s="48"/>
    </row>
    <row r="7" spans="1:28" ht="24.75" customHeight="1" x14ac:dyDescent="0.25">
      <c r="A7" s="40" t="s">
        <v>4</v>
      </c>
      <c r="B7" s="41"/>
      <c r="C7" s="41"/>
      <c r="D7" s="41"/>
      <c r="E7" s="41"/>
      <c r="F7" s="41"/>
      <c r="G7" s="42"/>
    </row>
    <row r="8" spans="1:28" ht="24.75" customHeight="1" x14ac:dyDescent="0.25">
      <c r="A8" s="30"/>
      <c r="B8" s="30"/>
      <c r="C8" s="30"/>
      <c r="D8" s="30"/>
      <c r="E8" s="30"/>
      <c r="F8" s="30"/>
      <c r="G8" s="30"/>
    </row>
    <row r="9" spans="1:28" ht="15.75" x14ac:dyDescent="0.25">
      <c r="A9" s="43" t="s">
        <v>5</v>
      </c>
      <c r="B9" s="43"/>
      <c r="C9" s="31">
        <v>1</v>
      </c>
      <c r="D9" s="30"/>
      <c r="E9" s="30"/>
      <c r="F9" s="30"/>
      <c r="G9" s="30"/>
    </row>
    <row r="10" spans="1:28" ht="15.75" x14ac:dyDescent="0.25">
      <c r="A10" s="32"/>
      <c r="B10" s="32"/>
      <c r="C10" s="33"/>
      <c r="D10" s="30"/>
      <c r="E10" s="30"/>
      <c r="F10" s="30"/>
      <c r="G10" s="30"/>
    </row>
    <row r="11" spans="1:28" ht="15.75" x14ac:dyDescent="0.25">
      <c r="A11" s="32"/>
      <c r="B11" s="32"/>
      <c r="C11" s="33"/>
      <c r="D11" s="30"/>
      <c r="E11" s="30"/>
      <c r="F11" s="30"/>
      <c r="G11" s="30"/>
    </row>
    <row r="12" spans="1:28" ht="24.75" customHeight="1" x14ac:dyDescent="0.25">
      <c r="A12" s="44" t="s">
        <v>6</v>
      </c>
      <c r="B12" s="44"/>
      <c r="C12" s="44"/>
      <c r="D12" s="44"/>
      <c r="E12" s="44"/>
      <c r="F12" s="44"/>
      <c r="G12" s="44"/>
    </row>
    <row r="13" spans="1:28" ht="31.5" x14ac:dyDescent="0.25">
      <c r="A13" s="18" t="s">
        <v>7</v>
      </c>
      <c r="B13" s="28" t="s">
        <v>8</v>
      </c>
      <c r="C13" s="28" t="s">
        <v>9</v>
      </c>
      <c r="D13" s="28" t="s">
        <v>10</v>
      </c>
      <c r="E13" s="34" t="s">
        <v>11</v>
      </c>
      <c r="F13" s="28" t="s">
        <v>12</v>
      </c>
      <c r="G13" s="28" t="s">
        <v>13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ht="15.75" x14ac:dyDescent="0.25">
      <c r="A14" s="39" t="s">
        <v>14</v>
      </c>
      <c r="B14" s="39"/>
      <c r="C14" s="39"/>
      <c r="D14" s="35" t="s">
        <v>15</v>
      </c>
      <c r="E14" s="35" t="s">
        <v>16</v>
      </c>
      <c r="F14" s="35" t="s">
        <v>17</v>
      </c>
      <c r="G14" s="35" t="s">
        <v>18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ht="30" x14ac:dyDescent="0.25">
      <c r="A15" s="10">
        <v>1</v>
      </c>
      <c r="B15" s="19" t="s">
        <v>19</v>
      </c>
      <c r="C15" s="10" t="s">
        <v>20</v>
      </c>
      <c r="D15" s="10">
        <v>2</v>
      </c>
      <c r="E15" s="29">
        <v>6</v>
      </c>
      <c r="F15" s="36">
        <v>50.49</v>
      </c>
      <c r="G15" s="36">
        <f>(F15*D15)/E15</f>
        <v>16.830000000000002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ht="45" x14ac:dyDescent="0.25">
      <c r="A16" s="10">
        <v>2</v>
      </c>
      <c r="B16" s="19" t="s">
        <v>21</v>
      </c>
      <c r="C16" s="10" t="s">
        <v>20</v>
      </c>
      <c r="D16" s="10">
        <v>2</v>
      </c>
      <c r="E16" s="29">
        <v>6</v>
      </c>
      <c r="F16" s="36">
        <v>41.92</v>
      </c>
      <c r="G16" s="36">
        <f t="shared" ref="G16:G18" si="0">(F16*D16)/E16</f>
        <v>13.973333333333334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ht="24" customHeight="1" x14ac:dyDescent="0.25">
      <c r="A17" s="10">
        <v>3</v>
      </c>
      <c r="B17" s="19" t="s">
        <v>22</v>
      </c>
      <c r="C17" s="10" t="s">
        <v>23</v>
      </c>
      <c r="D17" s="10">
        <v>1</v>
      </c>
      <c r="E17" s="29">
        <v>6</v>
      </c>
      <c r="F17" s="36">
        <v>75.33</v>
      </c>
      <c r="G17" s="36">
        <f t="shared" si="0"/>
        <v>12.555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ht="45" x14ac:dyDescent="0.25">
      <c r="A18" s="10">
        <v>4</v>
      </c>
      <c r="B18" s="19" t="s">
        <v>24</v>
      </c>
      <c r="C18" s="10" t="s">
        <v>25</v>
      </c>
      <c r="D18" s="10">
        <v>1</v>
      </c>
      <c r="E18" s="29">
        <v>6</v>
      </c>
      <c r="F18" s="36">
        <v>78.430000000000007</v>
      </c>
      <c r="G18" s="36">
        <f t="shared" si="0"/>
        <v>13.071666666666667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x14ac:dyDescent="0.25">
      <c r="A19" s="10">
        <v>5</v>
      </c>
      <c r="B19" s="19" t="s">
        <v>26</v>
      </c>
      <c r="C19" s="10" t="s">
        <v>20</v>
      </c>
      <c r="D19" s="10">
        <v>1</v>
      </c>
      <c r="E19" s="29">
        <v>6</v>
      </c>
      <c r="F19" s="36">
        <v>7.72</v>
      </c>
      <c r="G19" s="36">
        <f t="shared" ref="G19" si="1">(F19*D19)/E19</f>
        <v>1.2866666666666666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 x14ac:dyDescent="0.25">
      <c r="F20" s="37" t="s">
        <v>60</v>
      </c>
      <c r="G20" s="38">
        <f>SUM(G15,G16,G17,G18)</f>
        <v>56.43</v>
      </c>
    </row>
    <row r="21" spans="1:28" ht="15.75" x14ac:dyDescent="0.25">
      <c r="F21" s="37"/>
      <c r="G21" s="38"/>
    </row>
  </sheetData>
  <mergeCells count="8">
    <mergeCell ref="A14:C14"/>
    <mergeCell ref="A7:G7"/>
    <mergeCell ref="A9:B9"/>
    <mergeCell ref="A12:G12"/>
    <mergeCell ref="B2:D2"/>
    <mergeCell ref="B3:D3"/>
    <mergeCell ref="B4:D4"/>
    <mergeCell ref="A6:G6"/>
  </mergeCells>
  <printOptions horizontalCentered="1"/>
  <pageMargins left="0" right="0" top="0.98402777777777795" bottom="0" header="0.51180555555555496" footer="0.51180555555555496"/>
  <pageSetup paperSize="9" scale="5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topLeftCell="B7" zoomScale="90" zoomScaleNormal="90" workbookViewId="0">
      <selection activeCell="N11" sqref="N11"/>
    </sheetView>
  </sheetViews>
  <sheetFormatPr defaultRowHeight="15" x14ac:dyDescent="0.25"/>
  <cols>
    <col min="1" max="1" width="11.5703125" customWidth="1"/>
    <col min="2" max="2" width="40.42578125" customWidth="1"/>
    <col min="3" max="3" width="7.7109375" customWidth="1"/>
    <col min="4" max="4" width="15.85546875" customWidth="1"/>
    <col min="5" max="5" width="19.28515625" customWidth="1"/>
    <col min="6" max="6" width="15.5703125" customWidth="1"/>
    <col min="7" max="7" width="16.5703125" customWidth="1"/>
    <col min="8" max="8" width="18.5703125" customWidth="1"/>
    <col min="9" max="9" width="17.85546875" customWidth="1"/>
    <col min="10" max="10" width="16.85546875" customWidth="1"/>
    <col min="11" max="13" width="16.85546875" bestFit="1" customWidth="1"/>
    <col min="14" max="14" width="17.5703125" style="27" bestFit="1" customWidth="1"/>
    <col min="15" max="1018" width="8.5703125" customWidth="1"/>
    <col min="1019" max="1025" width="9.140625" customWidth="1"/>
  </cols>
  <sheetData>
    <row r="1" spans="1:14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15.75" x14ac:dyDescent="0.25">
      <c r="A2" s="5"/>
      <c r="B2" s="45" t="s">
        <v>0</v>
      </c>
      <c r="C2" s="45"/>
      <c r="D2" s="45"/>
      <c r="E2" s="45"/>
      <c r="F2" s="6"/>
      <c r="G2" s="6"/>
      <c r="H2" s="6"/>
      <c r="I2" s="6"/>
      <c r="J2" s="6"/>
      <c r="K2" s="6"/>
      <c r="L2" s="6"/>
      <c r="M2" s="6"/>
    </row>
    <row r="3" spans="1:14" ht="15.75" x14ac:dyDescent="0.25">
      <c r="A3" s="5"/>
      <c r="B3" s="45" t="s">
        <v>1</v>
      </c>
      <c r="C3" s="45"/>
      <c r="D3" s="45"/>
      <c r="E3" s="45"/>
      <c r="F3" s="6"/>
      <c r="G3" s="6"/>
      <c r="H3" s="6"/>
      <c r="I3" s="6"/>
      <c r="J3" s="6"/>
      <c r="K3" s="6"/>
      <c r="L3" s="6"/>
      <c r="M3" s="6"/>
    </row>
    <row r="4" spans="1:14" ht="15.75" x14ac:dyDescent="0.25">
      <c r="A4" s="5"/>
      <c r="B4" s="45" t="s">
        <v>2</v>
      </c>
      <c r="C4" s="45"/>
      <c r="D4" s="45"/>
      <c r="E4" s="45"/>
      <c r="F4" s="6"/>
      <c r="G4" s="6"/>
      <c r="H4" s="6"/>
      <c r="I4" s="6"/>
      <c r="J4" s="6"/>
      <c r="K4" s="6"/>
      <c r="L4" s="6"/>
      <c r="M4" s="6"/>
    </row>
    <row r="5" spans="1:14" ht="9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ht="15.75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27.75" customHeight="1" x14ac:dyDescent="0.25">
      <c r="A7" s="50"/>
      <c r="B7" s="50"/>
      <c r="C7" s="50"/>
      <c r="D7" s="50"/>
      <c r="E7" s="51" t="s">
        <v>28</v>
      </c>
      <c r="F7" s="51" t="s">
        <v>29</v>
      </c>
      <c r="G7" s="51" t="s">
        <v>30</v>
      </c>
      <c r="H7" s="51" t="s">
        <v>31</v>
      </c>
      <c r="I7" s="51" t="s">
        <v>32</v>
      </c>
      <c r="J7" s="53" t="s">
        <v>33</v>
      </c>
      <c r="K7" s="53" t="s">
        <v>33</v>
      </c>
      <c r="L7" s="53" t="s">
        <v>34</v>
      </c>
      <c r="M7" s="53" t="s">
        <v>34</v>
      </c>
      <c r="N7" s="52" t="s">
        <v>35</v>
      </c>
    </row>
    <row r="8" spans="1:14" ht="56.25" customHeight="1" x14ac:dyDescent="0.25">
      <c r="A8" s="50"/>
      <c r="B8" s="50"/>
      <c r="C8" s="50"/>
      <c r="D8" s="50"/>
      <c r="E8" s="51"/>
      <c r="F8" s="51"/>
      <c r="G8" s="51"/>
      <c r="H8" s="51"/>
      <c r="I8" s="51"/>
      <c r="J8" s="53"/>
      <c r="K8" s="53"/>
      <c r="L8" s="53"/>
      <c r="M8" s="53"/>
      <c r="N8" s="52"/>
    </row>
    <row r="9" spans="1:14" ht="25.5" x14ac:dyDescent="0.25">
      <c r="A9" s="26" t="s">
        <v>7</v>
      </c>
      <c r="B9" s="26" t="s">
        <v>36</v>
      </c>
      <c r="C9" s="26" t="s">
        <v>20</v>
      </c>
      <c r="D9" s="26" t="s">
        <v>10</v>
      </c>
      <c r="E9" s="26" t="s">
        <v>12</v>
      </c>
      <c r="F9" s="26" t="s">
        <v>12</v>
      </c>
      <c r="G9" s="26" t="s">
        <v>12</v>
      </c>
      <c r="H9" s="26" t="s">
        <v>12</v>
      </c>
      <c r="I9" s="26" t="s">
        <v>12</v>
      </c>
      <c r="J9" s="26" t="s">
        <v>12</v>
      </c>
      <c r="K9" s="26" t="s">
        <v>12</v>
      </c>
      <c r="L9" s="26" t="s">
        <v>12</v>
      </c>
      <c r="M9" s="26" t="s">
        <v>12</v>
      </c>
      <c r="N9" s="52"/>
    </row>
    <row r="10" spans="1:14" ht="51" customHeight="1" x14ac:dyDescent="0.25">
      <c r="A10" s="10">
        <v>1</v>
      </c>
      <c r="B10" s="19" t="s">
        <v>37</v>
      </c>
      <c r="C10" s="10" t="s">
        <v>20</v>
      </c>
      <c r="D10" s="10">
        <v>5</v>
      </c>
      <c r="E10" s="12">
        <v>1.85</v>
      </c>
      <c r="F10" s="20">
        <v>1.8</v>
      </c>
      <c r="G10" s="20">
        <v>1.76</v>
      </c>
      <c r="H10" s="20">
        <v>2.5</v>
      </c>
      <c r="I10" s="20">
        <v>1.39</v>
      </c>
      <c r="J10" s="20"/>
      <c r="K10" s="20"/>
      <c r="L10" s="13"/>
      <c r="M10" s="20"/>
      <c r="N10" s="12">
        <f>AVERAGE(E10,F10,G10,H10,I10,J10,K10,L10,M10)</f>
        <v>1.86</v>
      </c>
    </row>
    <row r="11" spans="1:14" x14ac:dyDescent="0.25">
      <c r="A11" s="10">
        <v>2</v>
      </c>
      <c r="B11" s="19" t="s">
        <v>38</v>
      </c>
      <c r="C11" s="10" t="s">
        <v>23</v>
      </c>
      <c r="D11" s="10">
        <v>2</v>
      </c>
      <c r="E11" s="12">
        <v>1.99</v>
      </c>
      <c r="F11" s="20">
        <v>1.5</v>
      </c>
      <c r="G11" s="20">
        <v>4.17</v>
      </c>
      <c r="H11" s="20">
        <v>3</v>
      </c>
      <c r="I11" s="20">
        <v>0.92</v>
      </c>
      <c r="J11" s="20"/>
      <c r="K11" s="20"/>
      <c r="L11" s="13"/>
      <c r="M11" s="20"/>
      <c r="N11" s="12">
        <f t="shared" ref="N11:N27" si="0">AVERAGE(E11,F11,G11,H11,I11,J11,K11,L11,M11)</f>
        <v>2.3159999999999998</v>
      </c>
    </row>
    <row r="12" spans="1:14" ht="60" x14ac:dyDescent="0.25">
      <c r="A12" s="10">
        <v>3</v>
      </c>
      <c r="B12" s="19" t="s">
        <v>39</v>
      </c>
      <c r="C12" s="10" t="s">
        <v>23</v>
      </c>
      <c r="D12" s="10">
        <v>2</v>
      </c>
      <c r="E12" s="12">
        <v>6.7</v>
      </c>
      <c r="F12" s="20"/>
      <c r="G12" s="20">
        <v>2.09</v>
      </c>
      <c r="H12" s="20">
        <v>2.4900000000000002</v>
      </c>
      <c r="I12" s="20">
        <v>0.46</v>
      </c>
      <c r="J12" s="20"/>
      <c r="K12" s="20"/>
      <c r="L12" s="13"/>
      <c r="M12" s="20"/>
      <c r="N12" s="12">
        <f t="shared" si="0"/>
        <v>2.9350000000000001</v>
      </c>
    </row>
    <row r="13" spans="1:14" x14ac:dyDescent="0.25">
      <c r="A13" s="10">
        <v>4</v>
      </c>
      <c r="B13" s="19" t="s">
        <v>40</v>
      </c>
      <c r="C13" s="10" t="s">
        <v>23</v>
      </c>
      <c r="D13" s="10">
        <v>1</v>
      </c>
      <c r="E13" s="12">
        <v>8.99</v>
      </c>
      <c r="F13" s="20"/>
      <c r="G13" s="20"/>
      <c r="H13" s="20"/>
      <c r="I13" s="20"/>
      <c r="J13" s="20">
        <v>3.9</v>
      </c>
      <c r="K13" s="20"/>
      <c r="L13" s="16">
        <v>7.9</v>
      </c>
      <c r="M13" s="20"/>
      <c r="N13" s="12">
        <f t="shared" si="0"/>
        <v>6.93</v>
      </c>
    </row>
    <row r="14" spans="1:14" x14ac:dyDescent="0.25">
      <c r="A14" s="10">
        <v>5</v>
      </c>
      <c r="B14" s="21" t="s">
        <v>41</v>
      </c>
      <c r="C14" s="10" t="s">
        <v>20</v>
      </c>
      <c r="D14" s="17">
        <v>1</v>
      </c>
      <c r="E14" s="12" t="s">
        <v>42</v>
      </c>
      <c r="F14" s="22"/>
      <c r="G14" s="23"/>
      <c r="H14" s="23"/>
      <c r="I14" s="23"/>
      <c r="J14" s="23">
        <v>2.2799999999999998</v>
      </c>
      <c r="K14" s="23">
        <v>2.38</v>
      </c>
      <c r="L14" s="13">
        <v>1.99</v>
      </c>
      <c r="M14" s="23"/>
      <c r="N14" s="12">
        <f t="shared" si="0"/>
        <v>2.2166666666666668</v>
      </c>
    </row>
    <row r="15" spans="1:14" ht="45" x14ac:dyDescent="0.25">
      <c r="A15" s="10">
        <v>6</v>
      </c>
      <c r="B15" s="21" t="s">
        <v>43</v>
      </c>
      <c r="C15" s="10" t="s">
        <v>23</v>
      </c>
      <c r="D15" s="17">
        <v>2</v>
      </c>
      <c r="E15" s="12" t="s">
        <v>42</v>
      </c>
      <c r="F15" s="22"/>
      <c r="G15" s="23"/>
      <c r="H15" s="23"/>
      <c r="I15" s="23"/>
      <c r="J15" s="23">
        <v>0.8</v>
      </c>
      <c r="K15" s="23">
        <v>1</v>
      </c>
      <c r="L15" s="13"/>
      <c r="M15" s="23"/>
      <c r="N15" s="12">
        <f t="shared" si="0"/>
        <v>0.9</v>
      </c>
    </row>
    <row r="16" spans="1:14" x14ac:dyDescent="0.25">
      <c r="A16" s="10">
        <v>7</v>
      </c>
      <c r="B16" s="21" t="s">
        <v>44</v>
      </c>
      <c r="C16" s="10" t="s">
        <v>20</v>
      </c>
      <c r="D16" s="17">
        <v>2</v>
      </c>
      <c r="E16" s="12">
        <v>2.9</v>
      </c>
      <c r="F16" s="22">
        <v>3</v>
      </c>
      <c r="G16" s="23"/>
      <c r="H16" s="23"/>
      <c r="I16" s="23"/>
      <c r="J16" s="23">
        <v>2.74</v>
      </c>
      <c r="K16" s="23">
        <v>3.22</v>
      </c>
      <c r="L16" s="13"/>
      <c r="M16" s="23"/>
      <c r="N16" s="12">
        <f t="shared" si="0"/>
        <v>2.9650000000000003</v>
      </c>
    </row>
    <row r="17" spans="1:14" ht="45" x14ac:dyDescent="0.25">
      <c r="A17" s="10">
        <v>8</v>
      </c>
      <c r="B17" s="21" t="s">
        <v>45</v>
      </c>
      <c r="C17" s="10" t="s">
        <v>23</v>
      </c>
      <c r="D17" s="17">
        <v>8</v>
      </c>
      <c r="E17" s="12">
        <v>5.35</v>
      </c>
      <c r="F17" s="22"/>
      <c r="G17" s="23">
        <v>5.93</v>
      </c>
      <c r="H17" s="23"/>
      <c r="I17" s="23">
        <v>2.93</v>
      </c>
      <c r="J17" s="23"/>
      <c r="K17" s="23"/>
      <c r="L17" s="13"/>
      <c r="M17" s="23"/>
      <c r="N17" s="12">
        <f t="shared" si="0"/>
        <v>4.7366666666666664</v>
      </c>
    </row>
    <row r="18" spans="1:14" ht="45" x14ac:dyDescent="0.25">
      <c r="A18" s="10">
        <v>9</v>
      </c>
      <c r="B18" s="21" t="s">
        <v>46</v>
      </c>
      <c r="C18" s="10" t="s">
        <v>23</v>
      </c>
      <c r="D18" s="17">
        <v>2</v>
      </c>
      <c r="E18" s="12">
        <v>2</v>
      </c>
      <c r="F18" s="22">
        <v>3</v>
      </c>
      <c r="G18" s="23"/>
      <c r="H18" s="23"/>
      <c r="I18" s="23">
        <v>1.88</v>
      </c>
      <c r="J18" s="23"/>
      <c r="K18" s="23"/>
      <c r="L18" s="13"/>
      <c r="M18" s="23"/>
      <c r="N18" s="12">
        <f t="shared" si="0"/>
        <v>2.2933333333333334</v>
      </c>
    </row>
    <row r="19" spans="1:14" ht="60" x14ac:dyDescent="0.25">
      <c r="A19" s="10">
        <v>10</v>
      </c>
      <c r="B19" s="21" t="s">
        <v>47</v>
      </c>
      <c r="C19" s="10" t="s">
        <v>23</v>
      </c>
      <c r="D19" s="17">
        <v>1</v>
      </c>
      <c r="E19" s="12">
        <v>2</v>
      </c>
      <c r="F19" s="22">
        <v>6</v>
      </c>
      <c r="G19" s="23"/>
      <c r="H19" s="23">
        <v>4.5</v>
      </c>
      <c r="I19" s="23">
        <v>2.62</v>
      </c>
      <c r="J19" s="23"/>
      <c r="K19" s="23"/>
      <c r="L19" s="13"/>
      <c r="M19" s="23"/>
      <c r="N19" s="12">
        <f t="shared" si="0"/>
        <v>3.7800000000000002</v>
      </c>
    </row>
    <row r="20" spans="1:14" ht="30" x14ac:dyDescent="0.25">
      <c r="A20" s="10">
        <v>11</v>
      </c>
      <c r="B20" s="21" t="s">
        <v>48</v>
      </c>
      <c r="C20" s="10" t="s">
        <v>49</v>
      </c>
      <c r="D20" s="17">
        <v>1</v>
      </c>
      <c r="E20" s="12">
        <v>4</v>
      </c>
      <c r="F20" s="22">
        <v>3.5</v>
      </c>
      <c r="G20" s="23"/>
      <c r="H20" s="23"/>
      <c r="I20" s="23">
        <v>2.92</v>
      </c>
      <c r="J20" s="23"/>
      <c r="K20" s="23"/>
      <c r="L20" s="13"/>
      <c r="M20" s="23"/>
      <c r="N20" s="12">
        <f t="shared" si="0"/>
        <v>3.4733333333333332</v>
      </c>
    </row>
    <row r="21" spans="1:14" s="11" customFormat="1" ht="60" x14ac:dyDescent="0.25">
      <c r="A21" s="10">
        <v>12</v>
      </c>
      <c r="B21" s="24" t="s">
        <v>50</v>
      </c>
      <c r="C21" s="10" t="s">
        <v>51</v>
      </c>
      <c r="D21" s="10">
        <v>1</v>
      </c>
      <c r="E21" s="12">
        <v>2.4900000000000002</v>
      </c>
      <c r="F21" s="20">
        <v>2</v>
      </c>
      <c r="G21" s="25"/>
      <c r="H21" s="25">
        <v>3.5</v>
      </c>
      <c r="I21" s="25"/>
      <c r="J21" s="25"/>
      <c r="K21" s="25"/>
      <c r="L21" s="14"/>
      <c r="M21" s="25"/>
      <c r="N21" s="12">
        <f t="shared" si="0"/>
        <v>2.6633333333333336</v>
      </c>
    </row>
    <row r="22" spans="1:14" ht="30" x14ac:dyDescent="0.25">
      <c r="A22" s="10">
        <v>13</v>
      </c>
      <c r="B22" s="21" t="s">
        <v>52</v>
      </c>
      <c r="C22" s="10" t="s">
        <v>20</v>
      </c>
      <c r="D22" s="17">
        <v>1</v>
      </c>
      <c r="E22" s="12">
        <v>7.5</v>
      </c>
      <c r="F22" s="22"/>
      <c r="G22" s="23"/>
      <c r="H22" s="23"/>
      <c r="I22" s="23">
        <v>7.66</v>
      </c>
      <c r="J22" s="23">
        <v>3.69</v>
      </c>
      <c r="K22" s="23"/>
      <c r="L22" s="13"/>
      <c r="M22" s="23"/>
      <c r="N22" s="12">
        <f t="shared" si="0"/>
        <v>6.2833333333333341</v>
      </c>
    </row>
    <row r="23" spans="1:14" ht="30" x14ac:dyDescent="0.25">
      <c r="A23" s="10">
        <v>14</v>
      </c>
      <c r="B23" s="21" t="s">
        <v>53</v>
      </c>
      <c r="C23" s="10" t="s">
        <v>23</v>
      </c>
      <c r="D23" s="17">
        <v>1</v>
      </c>
      <c r="E23" s="12">
        <v>29</v>
      </c>
      <c r="F23" s="22"/>
      <c r="G23" s="23"/>
      <c r="H23" s="23"/>
      <c r="I23" s="23"/>
      <c r="J23" s="23"/>
      <c r="K23" s="23"/>
      <c r="L23" s="13">
        <v>22.78</v>
      </c>
      <c r="M23" s="23">
        <v>22.78</v>
      </c>
      <c r="N23" s="12">
        <f t="shared" si="0"/>
        <v>24.853333333333335</v>
      </c>
    </row>
    <row r="24" spans="1:14" x14ac:dyDescent="0.25">
      <c r="A24" s="10">
        <v>15</v>
      </c>
      <c r="B24" s="21" t="s">
        <v>54</v>
      </c>
      <c r="C24" s="10" t="s">
        <v>20</v>
      </c>
      <c r="D24" s="17">
        <v>1</v>
      </c>
      <c r="E24" s="12">
        <v>9.4499999999999993</v>
      </c>
      <c r="F24" s="22">
        <v>6</v>
      </c>
      <c r="G24" s="23"/>
      <c r="H24" s="23"/>
      <c r="I24" s="23">
        <v>8.33</v>
      </c>
      <c r="J24" s="23">
        <v>7.79</v>
      </c>
      <c r="K24" s="23"/>
      <c r="L24" s="13"/>
      <c r="M24" s="23"/>
      <c r="N24" s="12">
        <f t="shared" si="0"/>
        <v>7.8925000000000001</v>
      </c>
    </row>
    <row r="25" spans="1:14" x14ac:dyDescent="0.25">
      <c r="A25" s="10">
        <v>16</v>
      </c>
      <c r="B25" s="21" t="s">
        <v>55</v>
      </c>
      <c r="C25" s="10" t="s">
        <v>20</v>
      </c>
      <c r="D25" s="17">
        <v>1</v>
      </c>
      <c r="E25" s="12">
        <v>7.5</v>
      </c>
      <c r="F25" s="22">
        <v>7</v>
      </c>
      <c r="G25" s="23"/>
      <c r="H25" s="23">
        <v>4.2</v>
      </c>
      <c r="I25" s="23"/>
      <c r="J25" s="23"/>
      <c r="K25" s="23"/>
      <c r="L25" s="13"/>
      <c r="M25" s="23"/>
      <c r="N25" s="12">
        <f t="shared" si="0"/>
        <v>6.2333333333333334</v>
      </c>
    </row>
    <row r="26" spans="1:14" x14ac:dyDescent="0.25">
      <c r="A26" s="10">
        <v>17</v>
      </c>
      <c r="B26" s="21" t="s">
        <v>56</v>
      </c>
      <c r="C26" s="10" t="s">
        <v>20</v>
      </c>
      <c r="D26" s="17">
        <v>3</v>
      </c>
      <c r="E26" s="12">
        <v>29</v>
      </c>
      <c r="F26" s="22">
        <v>4.5</v>
      </c>
      <c r="G26" s="23">
        <v>10.85</v>
      </c>
      <c r="H26" s="23">
        <v>4.57</v>
      </c>
      <c r="I26" s="23"/>
      <c r="J26" s="23"/>
      <c r="K26" s="23"/>
      <c r="L26" s="13"/>
      <c r="M26" s="23"/>
      <c r="N26" s="12">
        <f t="shared" si="0"/>
        <v>12.23</v>
      </c>
    </row>
    <row r="27" spans="1:14" ht="45" x14ac:dyDescent="0.25">
      <c r="A27" s="10">
        <v>18</v>
      </c>
      <c r="B27" s="21" t="s">
        <v>57</v>
      </c>
      <c r="C27" s="10" t="s">
        <v>20</v>
      </c>
      <c r="D27" s="17">
        <v>1</v>
      </c>
      <c r="E27" s="12">
        <v>20</v>
      </c>
      <c r="F27" s="22"/>
      <c r="G27" s="23"/>
      <c r="H27" s="23"/>
      <c r="I27" s="23"/>
      <c r="J27" s="23">
        <v>4.88</v>
      </c>
      <c r="K27" s="23">
        <v>7</v>
      </c>
      <c r="L27" s="13"/>
      <c r="M27" s="23"/>
      <c r="N27" s="12">
        <f t="shared" si="0"/>
        <v>10.626666666666667</v>
      </c>
    </row>
    <row r="28" spans="1:14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4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4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4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4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</sheetData>
  <mergeCells count="15">
    <mergeCell ref="A6:N6"/>
    <mergeCell ref="B2:E2"/>
    <mergeCell ref="B3:E3"/>
    <mergeCell ref="B4:E4"/>
    <mergeCell ref="A7:D8"/>
    <mergeCell ref="E7:E8"/>
    <mergeCell ref="F7:F8"/>
    <mergeCell ref="G7:G8"/>
    <mergeCell ref="N7:N9"/>
    <mergeCell ref="H7:H8"/>
    <mergeCell ref="I7:I8"/>
    <mergeCell ref="L7:L8"/>
    <mergeCell ref="J7:J8"/>
    <mergeCell ref="K7:K8"/>
    <mergeCell ref="M7:M8"/>
  </mergeCells>
  <printOptions horizontalCentered="1"/>
  <pageMargins left="0" right="0" top="0.98402777777777795" bottom="0" header="0.51180555555555496" footer="0.51180555555555496"/>
  <pageSetup paperSize="9" scale="60" firstPageNumber="0" orientation="landscape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zoomScaleNormal="100" workbookViewId="0">
      <selection activeCell="B10" sqref="B10"/>
    </sheetView>
  </sheetViews>
  <sheetFormatPr defaultRowHeight="15" x14ac:dyDescent="0.25"/>
  <cols>
    <col min="1" max="1" width="11.5703125" customWidth="1"/>
    <col min="2" max="2" width="40.42578125" customWidth="1"/>
    <col min="3" max="3" width="7.7109375" customWidth="1"/>
    <col min="4" max="4" width="15.85546875" customWidth="1"/>
    <col min="5" max="5" width="19.140625" customWidth="1"/>
    <col min="6" max="6" width="14" customWidth="1"/>
    <col min="7" max="7" width="14.28515625" customWidth="1"/>
    <col min="8" max="8" width="13.7109375" customWidth="1"/>
    <col min="9" max="1014" width="8.5703125" customWidth="1"/>
    <col min="1015" max="1023" width="9.140625" customWidth="1"/>
  </cols>
  <sheetData>
    <row r="1" spans="1:8" x14ac:dyDescent="0.25">
      <c r="A1" s="2"/>
      <c r="B1" s="3"/>
      <c r="C1" s="4"/>
      <c r="D1" s="4"/>
      <c r="E1" s="4"/>
      <c r="F1" s="4"/>
      <c r="G1" s="4"/>
      <c r="H1" s="4"/>
    </row>
    <row r="2" spans="1:8" ht="15.75" x14ac:dyDescent="0.25">
      <c r="A2" s="5"/>
      <c r="B2" s="45" t="s">
        <v>0</v>
      </c>
      <c r="C2" s="45"/>
      <c r="D2" s="45"/>
      <c r="E2" s="45"/>
      <c r="F2" s="6"/>
      <c r="G2" s="6"/>
      <c r="H2" s="6"/>
    </row>
    <row r="3" spans="1:8" ht="15.75" x14ac:dyDescent="0.25">
      <c r="A3" s="5"/>
      <c r="B3" s="45" t="s">
        <v>1</v>
      </c>
      <c r="C3" s="45"/>
      <c r="D3" s="45"/>
      <c r="E3" s="45"/>
      <c r="F3" s="6"/>
      <c r="G3" s="6"/>
      <c r="H3" s="6"/>
    </row>
    <row r="4" spans="1:8" ht="15.75" x14ac:dyDescent="0.25">
      <c r="A4" s="5"/>
      <c r="B4" s="45" t="s">
        <v>2</v>
      </c>
      <c r="C4" s="45"/>
      <c r="D4" s="45"/>
      <c r="E4" s="45"/>
      <c r="F4" s="6"/>
      <c r="G4" s="6"/>
      <c r="H4" s="6"/>
    </row>
    <row r="5" spans="1:8" ht="9.75" customHeight="1" x14ac:dyDescent="0.25">
      <c r="A5" s="7"/>
      <c r="B5" s="8"/>
      <c r="C5" s="8"/>
      <c r="D5" s="8"/>
      <c r="E5" s="8"/>
      <c r="F5" s="8"/>
      <c r="G5" s="8"/>
      <c r="H5" s="8"/>
    </row>
    <row r="6" spans="1:8" ht="24.75" customHeight="1" x14ac:dyDescent="0.25">
      <c r="A6" s="54" t="s">
        <v>58</v>
      </c>
      <c r="B6" s="54"/>
      <c r="C6" s="54"/>
      <c r="D6" s="54"/>
      <c r="E6" s="54"/>
      <c r="F6" s="54"/>
      <c r="G6" s="54"/>
      <c r="H6" s="54"/>
    </row>
    <row r="7" spans="1:8" ht="27.75" customHeight="1" x14ac:dyDescent="0.25">
      <c r="A7" s="55"/>
      <c r="B7" s="55"/>
      <c r="C7" s="55"/>
      <c r="D7" s="55"/>
      <c r="E7" s="51" t="s">
        <v>28</v>
      </c>
      <c r="F7" s="51" t="s">
        <v>33</v>
      </c>
      <c r="G7" s="51" t="s">
        <v>33</v>
      </c>
      <c r="H7" s="51" t="s">
        <v>35</v>
      </c>
    </row>
    <row r="8" spans="1:8" ht="52.5" customHeight="1" x14ac:dyDescent="0.25">
      <c r="A8" s="55"/>
      <c r="B8" s="55"/>
      <c r="C8" s="55"/>
      <c r="D8" s="55"/>
      <c r="E8" s="51"/>
      <c r="F8" s="51"/>
      <c r="G8" s="51"/>
      <c r="H8" s="51"/>
    </row>
    <row r="9" spans="1:8" ht="41.25" customHeight="1" x14ac:dyDescent="0.25">
      <c r="A9" s="1" t="s">
        <v>7</v>
      </c>
      <c r="B9" s="1" t="s">
        <v>36</v>
      </c>
      <c r="C9" s="1" t="s">
        <v>20</v>
      </c>
      <c r="D9" s="1" t="s">
        <v>10</v>
      </c>
      <c r="E9" s="1" t="s">
        <v>12</v>
      </c>
      <c r="F9" s="1" t="s">
        <v>12</v>
      </c>
      <c r="G9" s="1" t="s">
        <v>12</v>
      </c>
      <c r="H9" s="51"/>
    </row>
    <row r="10" spans="1:8" ht="75" x14ac:dyDescent="0.25">
      <c r="A10" s="10">
        <v>1</v>
      </c>
      <c r="B10" s="19" t="s">
        <v>59</v>
      </c>
      <c r="C10" s="10" t="s">
        <v>25</v>
      </c>
      <c r="D10" s="10">
        <v>1</v>
      </c>
      <c r="E10" s="12">
        <v>10.5</v>
      </c>
      <c r="F10" s="12">
        <v>15.6</v>
      </c>
      <c r="G10" s="12">
        <v>14</v>
      </c>
      <c r="H10" s="15">
        <f>AVERAGE(E10,F10,G10)</f>
        <v>13.366666666666667</v>
      </c>
    </row>
    <row r="11" spans="1:8" x14ac:dyDescent="0.25">
      <c r="A11" s="9"/>
      <c r="B11" s="9"/>
      <c r="C11" s="9"/>
      <c r="D11" s="9"/>
      <c r="E11" s="9"/>
      <c r="F11" s="9"/>
      <c r="G11" s="9"/>
      <c r="H11" s="9"/>
    </row>
  </sheetData>
  <mergeCells count="9">
    <mergeCell ref="B2:E2"/>
    <mergeCell ref="B3:E3"/>
    <mergeCell ref="B4:E4"/>
    <mergeCell ref="A6:H6"/>
    <mergeCell ref="A7:D8"/>
    <mergeCell ref="E7:E8"/>
    <mergeCell ref="G7:G8"/>
    <mergeCell ref="H7:H9"/>
    <mergeCell ref="F7:F8"/>
  </mergeCells>
  <printOptions horizontalCentered="1"/>
  <pageMargins left="0" right="0" top="0.98402777777777795" bottom="0" header="0.51180555555555496" footer="0.51180555555555496"/>
  <pageSetup paperSize="9" scale="60" firstPageNumber="0" orientation="landscape" horizontalDpi="300" verticalDpi="300"/>
  <drawing r:id="rId1"/>
  <legacyDrawing r:id="rId2"/>
</worksheet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UNIFORME</vt:lpstr>
      <vt:lpstr>MATERIAIS</vt:lpstr>
      <vt:lpstr>EPI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Anderson Pinheiro de Souza</dc:creator>
  <cp:keywords/>
  <dc:description/>
  <cp:lastModifiedBy>Marcia dos Santos Borges</cp:lastModifiedBy>
  <cp:revision>7</cp:revision>
  <dcterms:created xsi:type="dcterms:W3CDTF">2017-08-14T14:54:06Z</dcterms:created>
  <dcterms:modified xsi:type="dcterms:W3CDTF">2023-09-11T20:31:07Z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